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>
      <color rgb="000000EE"/>
      <u val="single"/>
    </font>
  </fonts>
  <fills count="5">
    <fill>
      <patternFill/>
    </fill>
    <fill>
      <patternFill patternType="gray125"/>
    </fill>
    <fill>
      <patternFill patternType="solid">
        <fgColor rgb="00ebf1de"/>
        <bgColor rgb="00ebf1de"/>
      </patternFill>
    </fill>
    <fill>
      <patternFill patternType="solid">
        <fgColor rgb="00ffff99"/>
        <bgColor rgb="00ffff99"/>
      </patternFill>
    </fill>
    <fill>
      <patternFill patternType="solid">
        <fgColor rgb="00fabf8f"/>
        <bgColor rgb="00fabf8f"/>
      </patternFill>
    </fill>
  </fills>
  <borders count="4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00D3D3D3"/>
      </left>
      <right style="thin">
        <color rgb="00D3D3D3"/>
      </right>
      <top style="thin">
        <color rgb="00D3D3D3"/>
      </top>
      <bottom style="thin">
        <color rgb="00D3D3D3"/>
      </bottom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49" fontId="1" fillId="0" borderId="0" pivotButton="0" quotePrefix="0" xfId="0"/>
    <xf numFmtId="49" fontId="2" fillId="0" borderId="0" pivotButton="0" quotePrefix="0" xfId="0"/>
    <xf numFmtId="49" fontId="0" fillId="0" borderId="0" pivotButton="0" quotePrefix="0" xfId="0"/>
    <xf numFmtId="49" fontId="1" fillId="2" borderId="3" applyAlignment="1" pivotButton="0" quotePrefix="0" xfId="0">
      <alignment horizontal="center"/>
    </xf>
    <xf numFmtId="0" fontId="0" fillId="2" borderId="3" pivotButton="0" quotePrefix="0" xfId="0"/>
    <xf numFmtId="0" fontId="1" fillId="3" borderId="3" applyAlignment="1" pivotButton="0" quotePrefix="0" xfId="0">
      <alignment horizontal="center"/>
    </xf>
    <xf numFmtId="0" fontId="0" fillId="3" borderId="3" pivotButton="0" quotePrefix="0" xfId="0"/>
    <xf numFmtId="0" fontId="1" fillId="4" borderId="3" applyAlignment="1" pivotButton="0" quotePrefix="0" xfId="0">
      <alignment horizontal="center"/>
    </xf>
    <xf numFmtId="0" fontId="0" fillId="4" borderId="3" pivotButton="0" quotePrefix="0" xfId="0"/>
    <xf numFmtId="49" fontId="1" fillId="2" borderId="3" applyAlignment="1" pivotButton="0" quotePrefix="0" xfId="0">
      <alignment horizontal="center" vertical="top"/>
    </xf>
    <xf numFmtId="0" fontId="1" fillId="2" borderId="3" applyAlignment="1" pivotButton="0" quotePrefix="0" xfId="0">
      <alignment horizontal="center" vertical="top"/>
    </xf>
    <xf numFmtId="0" fontId="1" fillId="3" borderId="3" applyAlignment="1" pivotButton="0" quotePrefix="0" xfId="0">
      <alignment horizontal="center" vertical="top"/>
    </xf>
    <xf numFmtId="0" fontId="1" fillId="4" borderId="3" applyAlignment="1" pivotButton="0" quotePrefix="0" xfId="0">
      <alignment horizontal="center" vertical="top"/>
    </xf>
    <xf numFmtId="49" fontId="0" fillId="2" borderId="2" pivotButton="0" quotePrefix="0" xfId="0"/>
    <xf numFmtId="0" fontId="0" fillId="2" borderId="2" pivotButton="0" quotePrefix="0" xfId="0"/>
    <xf numFmtId="0" fontId="0" fillId="3" borderId="2" pivotButton="0" quotePrefix="0" xfId="0"/>
    <xf numFmtId="0" fontId="0" fillId="4" borderId="2" pivotButton="0" quotePrefix="0" xfId="0"/>
    <xf numFmtId="0" fontId="2" fillId="3" borderId="2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32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</cols>
  <sheetData>
    <row r="1">
      <c r="A1" s="2" t="inlineStr">
        <is>
          <t>Geologic Names Check report: CT_HartfordBasinBedrock.gdb\DescriptionOfMapUnits</t>
        </is>
      </c>
    </row>
    <row r="2">
      <c r="A2" s="3">
        <f>HYPERLINK("https://ngmdb.usgs.gov/Info/standards/GeMS/docs/GeologicNamesCheck_report_README.pdf", "How do I fill out this report?")</f>
        <v/>
      </c>
    </row>
    <row r="3">
      <c r="A3" s="4" t="n"/>
    </row>
    <row r="4">
      <c r="A4" s="5" t="inlineStr">
        <is>
          <t>DMU Contents</t>
        </is>
      </c>
      <c r="B4" s="6" t="n"/>
      <c r="C4" s="6" t="n"/>
      <c r="D4" s="6" t="n"/>
      <c r="E4" s="6" t="n"/>
      <c r="F4" s="6" t="n"/>
      <c r="G4" s="7" t="inlineStr">
        <is>
          <t>Geolex Results</t>
        </is>
      </c>
      <c r="H4" s="8" t="n"/>
      <c r="I4" s="8" t="n"/>
      <c r="J4" s="8" t="n"/>
      <c r="K4" s="8" t="n"/>
      <c r="L4" s="8" t="n"/>
      <c r="M4" s="9" t="inlineStr">
        <is>
          <t>Author Review</t>
        </is>
      </c>
      <c r="N4" s="10" t="n"/>
      <c r="O4" s="10" t="n"/>
      <c r="P4" s="10" t="n"/>
      <c r="Q4" s="10" t="n"/>
    </row>
    <row r="5">
      <c r="A5" s="11" t="inlineStr">
        <is>
          <t>HierarchyKey</t>
        </is>
      </c>
      <c r="B5" s="12" t="inlineStr">
        <is>
          <t>MapUnit</t>
        </is>
      </c>
      <c r="C5" s="12" t="inlineStr">
        <is>
          <t>Name</t>
        </is>
      </c>
      <c r="D5" s="12" t="inlineStr">
        <is>
          <t>Fullname</t>
        </is>
      </c>
      <c r="E5" s="12" t="inlineStr">
        <is>
          <t>Age</t>
        </is>
      </c>
      <c r="F5" s="12" t="inlineStr">
        <is>
          <t>Extent</t>
        </is>
      </c>
      <c r="G5" s="13" t="inlineStr">
        <is>
          <t>GeolexID</t>
        </is>
      </c>
      <c r="H5" s="13" t="inlineStr">
        <is>
          <t>Name</t>
        </is>
      </c>
      <c r="I5" s="13" t="inlineStr">
        <is>
          <t>Usage</t>
        </is>
      </c>
      <c r="J5" s="13" t="inlineStr">
        <is>
          <t>Age</t>
        </is>
      </c>
      <c r="K5" s="13" t="inlineStr">
        <is>
          <t>Extent</t>
        </is>
      </c>
      <c r="L5" s="13" t="inlineStr">
        <is>
          <t>URL</t>
        </is>
      </c>
      <c r="M5" s="14" t="inlineStr">
        <is>
          <t>Extent Match?</t>
        </is>
      </c>
      <c r="N5" s="14" t="inlineStr">
        <is>
          <t>Usage Match?</t>
        </is>
      </c>
      <c r="O5" s="14" t="inlineStr">
        <is>
          <t>Age Match?</t>
        </is>
      </c>
      <c r="P5" s="14" t="inlineStr">
        <is>
          <t>Remarks</t>
        </is>
      </c>
      <c r="Q5" s="14" t="inlineStr">
        <is>
          <t>References</t>
        </is>
      </c>
    </row>
    <row r="6">
      <c r="A6" s="15" t="inlineStr">
        <is>
          <t>1</t>
        </is>
      </c>
      <c r="B6" s="16" t="inlineStr"/>
      <c r="C6" s="16" t="inlineStr">
        <is>
          <t>INTRUSIVE ROCKS</t>
        </is>
      </c>
      <c r="D6" s="16" t="inlineStr"/>
      <c r="E6" s="16" t="inlineStr"/>
      <c r="F6" s="16" t="inlineStr">
        <is>
          <t>CT</t>
        </is>
      </c>
      <c r="G6" s="17" t="inlineStr"/>
      <c r="H6" s="17" t="inlineStr"/>
      <c r="I6" s="17" t="inlineStr"/>
      <c r="J6" s="17" t="inlineStr"/>
      <c r="K6" s="17" t="inlineStr"/>
      <c r="L6" s="17" t="inlineStr"/>
      <c r="M6" s="18" t="inlineStr">
        <is>
          <t>no</t>
        </is>
      </c>
      <c r="N6" s="18" t="inlineStr"/>
      <c r="O6" s="18" t="inlineStr"/>
      <c r="P6" s="18" t="inlineStr"/>
      <c r="Q6" s="18" t="inlineStr"/>
    </row>
    <row r="7">
      <c r="A7" s="15" t="inlineStr">
        <is>
          <t>1-1</t>
        </is>
      </c>
      <c r="B7" s="16" t="inlineStr">
        <is>
          <t>Jl</t>
        </is>
      </c>
      <c r="C7" s="16" t="inlineStr">
        <is>
          <t>Lamprophyre</t>
        </is>
      </c>
      <c r="D7" s="16" t="inlineStr">
        <is>
          <t>Lamprophyre</t>
        </is>
      </c>
      <c r="E7" s="16" t="inlineStr">
        <is>
          <t>Jurassic</t>
        </is>
      </c>
      <c r="F7" s="16" t="inlineStr">
        <is>
          <t>CT</t>
        </is>
      </c>
      <c r="G7" s="17" t="inlineStr"/>
      <c r="H7" s="17" t="inlineStr"/>
      <c r="I7" s="17" t="inlineStr"/>
      <c r="J7" s="17" t="inlineStr"/>
      <c r="K7" s="17" t="inlineStr"/>
      <c r="L7" s="17" t="inlineStr"/>
      <c r="M7" s="18" t="inlineStr">
        <is>
          <t>no</t>
        </is>
      </c>
      <c r="N7" s="18" t="inlineStr"/>
      <c r="O7" s="18" t="inlineStr"/>
      <c r="P7" s="18" t="inlineStr"/>
      <c r="Q7" s="18" t="inlineStr"/>
    </row>
    <row r="8">
      <c r="A8" s="15" t="inlineStr">
        <is>
          <t>1-2</t>
        </is>
      </c>
      <c r="B8" s="16" t="inlineStr">
        <is>
          <t>Jbp</t>
        </is>
      </c>
      <c r="C8" s="16" t="inlineStr">
        <is>
          <t>Bridgeport Diabase</t>
        </is>
      </c>
      <c r="D8" s="16" t="inlineStr">
        <is>
          <t>Bridgeport Diabase</t>
        </is>
      </c>
      <c r="E8" s="16" t="inlineStr">
        <is>
          <t>Lower Jurassic</t>
        </is>
      </c>
      <c r="F8" s="16" t="inlineStr">
        <is>
          <t>CT</t>
        </is>
      </c>
      <c r="G8" s="17" t="inlineStr">
        <is>
          <t>635</t>
        </is>
      </c>
      <c r="H8" s="17" t="inlineStr">
        <is>
          <t>Bridgeport</t>
        </is>
      </c>
      <c r="I8" s="17" t="inlineStr">
        <is>
          <t>Bridgeport Sandstone Member of Bloomsburg Formation</t>
        </is>
      </c>
      <c r="J8" s="17" t="inlineStr">
        <is>
          <t>late Silurian</t>
        </is>
      </c>
      <c r="K8" s="17" t="inlineStr">
        <is>
          <t>PA</t>
        </is>
      </c>
      <c r="L8" s="19">
        <f>HYPERLINK("https://ngmdb.usgs.gov/Geolex/Units/Bridgeport_635.html", "https://ngmdb.usgs.gov/Geolex/Units/Bridgeport_635.html")</f>
        <v/>
      </c>
      <c r="M8" s="18" t="inlineStr">
        <is>
          <t>no</t>
        </is>
      </c>
      <c r="N8" s="18" t="inlineStr"/>
      <c r="O8" s="18" t="inlineStr"/>
      <c r="P8" s="18" t="inlineStr"/>
      <c r="Q8" s="18" t="inlineStr"/>
    </row>
    <row r="9">
      <c r="A9" s="15" t="inlineStr">
        <is>
          <t>1-3</t>
        </is>
      </c>
      <c r="B9" s="16" t="inlineStr">
        <is>
          <t>Jb</t>
        </is>
      </c>
      <c r="C9" s="16" t="inlineStr">
        <is>
          <t>Buttress Diabase</t>
        </is>
      </c>
      <c r="D9" s="16" t="inlineStr">
        <is>
          <t>Buttress Diabase</t>
        </is>
      </c>
      <c r="E9" s="16" t="inlineStr">
        <is>
          <t>Lower Jurassic</t>
        </is>
      </c>
      <c r="F9" s="16" t="inlineStr">
        <is>
          <t>CT</t>
        </is>
      </c>
      <c r="G9" s="17" t="inlineStr">
        <is>
          <t>753</t>
        </is>
      </c>
      <c r="H9" s="17" t="inlineStr">
        <is>
          <t>Buttress</t>
        </is>
      </c>
      <c r="I9" s="17" t="inlineStr">
        <is>
          <t>Buttress Diabase</t>
        </is>
      </c>
      <c r="J9" s="17" t="inlineStr">
        <is>
          <t>Jurassic, Middle(?)*</t>
        </is>
      </c>
      <c r="K9" s="17" t="inlineStr">
        <is>
          <t>CT</t>
        </is>
      </c>
      <c r="L9" s="19">
        <f>HYPERLINK("https://ngmdb.usgs.gov/Geolex/Units/Buttress_753.html", "https://ngmdb.usgs.gov/Geolex/Units/Buttress_753.html")</f>
        <v/>
      </c>
      <c r="M9" s="18" t="inlineStr">
        <is>
          <t>yes</t>
        </is>
      </c>
      <c r="N9" s="18" t="inlineStr"/>
      <c r="O9" s="18" t="inlineStr"/>
      <c r="P9" s="18" t="inlineStr"/>
      <c r="Q9" s="18" t="inlineStr"/>
    </row>
    <row r="10">
      <c r="A10" s="15" t="inlineStr">
        <is>
          <t>1-3-a</t>
        </is>
      </c>
      <c r="B10" s="16" t="inlineStr"/>
      <c r="C10" s="16" t="inlineStr"/>
      <c r="D10" s="16" t="inlineStr"/>
      <c r="E10" s="16" t="inlineStr"/>
      <c r="F10" s="16" t="inlineStr"/>
      <c r="G10" s="17" t="inlineStr"/>
      <c r="H10" s="17" t="inlineStr"/>
      <c r="I10" s="17" t="inlineStr">
        <is>
          <t>Buttress Dolerite</t>
        </is>
      </c>
      <c r="J10" s="17" t="inlineStr">
        <is>
          <t>Jurassic, Middle(?)*</t>
        </is>
      </c>
      <c r="K10" s="17" t="inlineStr">
        <is>
          <t>CT</t>
        </is>
      </c>
      <c r="L10" s="17" t="inlineStr"/>
      <c r="M10" s="18" t="inlineStr">
        <is>
          <t>yes</t>
        </is>
      </c>
      <c r="N10" s="18" t="inlineStr"/>
      <c r="O10" s="18" t="inlineStr"/>
      <c r="P10" s="18" t="inlineStr"/>
      <c r="Q10" s="18" t="inlineStr"/>
    </row>
    <row r="11">
      <c r="A11" s="15" t="inlineStr">
        <is>
          <t>1-4</t>
        </is>
      </c>
      <c r="B11" s="16" t="inlineStr">
        <is>
          <t>Jbs</t>
        </is>
      </c>
      <c r="C11" s="16" t="inlineStr">
        <is>
          <t>Buttress Sill Diabase</t>
        </is>
      </c>
      <c r="D11" s="16" t="inlineStr">
        <is>
          <t>Buttress Sill Diabase</t>
        </is>
      </c>
      <c r="E11" s="16" t="inlineStr">
        <is>
          <t>Jurassic</t>
        </is>
      </c>
      <c r="F11" s="16" t="inlineStr">
        <is>
          <t>CT</t>
        </is>
      </c>
      <c r="G11" s="17" t="inlineStr">
        <is>
          <t>753</t>
        </is>
      </c>
      <c r="H11" s="17" t="inlineStr">
        <is>
          <t>Buttress</t>
        </is>
      </c>
      <c r="I11" s="17" t="inlineStr">
        <is>
          <t>Buttress Diabase</t>
        </is>
      </c>
      <c r="J11" s="17" t="inlineStr">
        <is>
          <t>Jurassic, Middle(?)*</t>
        </is>
      </c>
      <c r="K11" s="17" t="inlineStr">
        <is>
          <t>CT</t>
        </is>
      </c>
      <c r="L11" s="19">
        <f>HYPERLINK("https://ngmdb.usgs.gov/Geolex/Units/Buttress_753.html", "https://ngmdb.usgs.gov/Geolex/Units/Buttress_753.html")</f>
        <v/>
      </c>
      <c r="M11" s="18" t="inlineStr">
        <is>
          <t>yes</t>
        </is>
      </c>
      <c r="N11" s="18" t="inlineStr"/>
      <c r="O11" s="18" t="inlineStr"/>
      <c r="P11" s="18" t="inlineStr"/>
      <c r="Q11" s="18" t="inlineStr"/>
    </row>
    <row r="12">
      <c r="A12" s="15" t="inlineStr">
        <is>
          <t>1-4-a</t>
        </is>
      </c>
      <c r="B12" s="16" t="inlineStr"/>
      <c r="C12" s="16" t="inlineStr"/>
      <c r="D12" s="16" t="inlineStr"/>
      <c r="E12" s="16" t="inlineStr"/>
      <c r="F12" s="16" t="inlineStr"/>
      <c r="G12" s="17" t="inlineStr"/>
      <c r="H12" s="17" t="inlineStr"/>
      <c r="I12" s="17" t="inlineStr">
        <is>
          <t>Buttress Dolerite</t>
        </is>
      </c>
      <c r="J12" s="17" t="inlineStr">
        <is>
          <t>Jurassic, Middle(?)*</t>
        </is>
      </c>
      <c r="K12" s="17" t="inlineStr">
        <is>
          <t>CT</t>
        </is>
      </c>
      <c r="L12" s="17" t="inlineStr"/>
      <c r="M12" s="18" t="inlineStr">
        <is>
          <t>yes</t>
        </is>
      </c>
      <c r="N12" s="18" t="inlineStr"/>
      <c r="O12" s="18" t="inlineStr"/>
      <c r="P12" s="18" t="inlineStr"/>
      <c r="Q12" s="18" t="inlineStr"/>
    </row>
    <row r="13">
      <c r="A13" s="15" t="inlineStr">
        <is>
          <t>1-5</t>
        </is>
      </c>
      <c r="B13" s="16" t="inlineStr">
        <is>
          <t>Trwr</t>
        </is>
      </c>
      <c r="C13" s="16" t="inlineStr">
        <is>
          <t>West Rock Diabase</t>
        </is>
      </c>
      <c r="D13" s="16" t="inlineStr">
        <is>
          <t>West Rock Diabase</t>
        </is>
      </c>
      <c r="E13" s="16" t="inlineStr">
        <is>
          <t>Triassic</t>
        </is>
      </c>
      <c r="F13" s="16" t="inlineStr">
        <is>
          <t>CT</t>
        </is>
      </c>
      <c r="G13" s="17" t="inlineStr">
        <is>
          <t>4358</t>
        </is>
      </c>
      <c r="H13" s="17" t="inlineStr">
        <is>
          <t>West Rock</t>
        </is>
      </c>
      <c r="I13" s="17" t="inlineStr">
        <is>
          <t>West Rock Diabase</t>
        </is>
      </c>
      <c r="J13" s="17" t="inlineStr">
        <is>
          <t>Jurassic, Early*</t>
        </is>
      </c>
      <c r="K13" s="17" t="inlineStr">
        <is>
          <t>CT</t>
        </is>
      </c>
      <c r="L13" s="19">
        <f>HYPERLINK("https://ngmdb.usgs.gov/Geolex/Units/WestRock_4358.html", "https://ngmdb.usgs.gov/Geolex/Units/WestRock_4358.html")</f>
        <v/>
      </c>
      <c r="M13" s="18" t="inlineStr">
        <is>
          <t>yes</t>
        </is>
      </c>
      <c r="N13" s="18" t="inlineStr"/>
      <c r="O13" s="18" t="inlineStr"/>
      <c r="P13" s="18" t="inlineStr"/>
      <c r="Q13" s="18" t="inlineStr"/>
    </row>
    <row r="14">
      <c r="A14" s="15" t="inlineStr">
        <is>
          <t>1-5-a</t>
        </is>
      </c>
      <c r="B14" s="16" t="inlineStr"/>
      <c r="C14" s="16" t="inlineStr"/>
      <c r="D14" s="16" t="inlineStr"/>
      <c r="E14" s="16" t="inlineStr"/>
      <c r="F14" s="16" t="inlineStr"/>
      <c r="G14" s="17" t="inlineStr"/>
      <c r="H14" s="17" t="inlineStr"/>
      <c r="I14" s="17" t="inlineStr">
        <is>
          <t>West Rock Dolerite</t>
        </is>
      </c>
      <c r="J14" s="17" t="inlineStr">
        <is>
          <t>Jurassic, Early*</t>
        </is>
      </c>
      <c r="K14" s="17" t="inlineStr">
        <is>
          <t>CT</t>
        </is>
      </c>
      <c r="L14" s="17" t="inlineStr"/>
      <c r="M14" s="18" t="inlineStr">
        <is>
          <t>yes</t>
        </is>
      </c>
      <c r="N14" s="18" t="inlineStr"/>
      <c r="O14" s="18" t="inlineStr"/>
      <c r="P14" s="18" t="inlineStr"/>
      <c r="Q14" s="18" t="inlineStr"/>
    </row>
    <row r="15">
      <c r="A15" s="15" t="inlineStr">
        <is>
          <t>2</t>
        </is>
      </c>
      <c r="B15" s="16" t="inlineStr"/>
      <c r="C15" s="16" t="inlineStr">
        <is>
          <t>STRATIFIED ROCKS</t>
        </is>
      </c>
      <c r="D15" s="16" t="inlineStr"/>
      <c r="E15" s="16" t="inlineStr"/>
      <c r="F15" s="16" t="inlineStr">
        <is>
          <t>CT</t>
        </is>
      </c>
      <c r="G15" s="17" t="inlineStr"/>
      <c r="H15" s="17" t="inlineStr"/>
      <c r="I15" s="17" t="inlineStr"/>
      <c r="J15" s="17" t="inlineStr"/>
      <c r="K15" s="17" t="inlineStr"/>
      <c r="L15" s="17" t="inlineStr"/>
      <c r="M15" s="18" t="inlineStr">
        <is>
          <t>no</t>
        </is>
      </c>
      <c r="N15" s="18" t="inlineStr"/>
      <c r="O15" s="18" t="inlineStr"/>
      <c r="P15" s="18" t="inlineStr"/>
      <c r="Q15" s="18" t="inlineStr"/>
    </row>
    <row r="16">
      <c r="A16" s="15" t="inlineStr">
        <is>
          <t>2-1</t>
        </is>
      </c>
      <c r="B16" s="16" t="inlineStr"/>
      <c r="C16" s="16" t="inlineStr">
        <is>
          <t>Newark Supergroup</t>
        </is>
      </c>
      <c r="D16" s="16" t="inlineStr"/>
      <c r="E16" s="16" t="inlineStr"/>
      <c r="F16" s="16" t="inlineStr">
        <is>
          <t>CT</t>
        </is>
      </c>
      <c r="G16" s="17" t="inlineStr">
        <is>
          <t>2992</t>
        </is>
      </c>
      <c r="H16" s="17" t="inlineStr">
        <is>
          <t>Newark</t>
        </is>
      </c>
      <c r="I16" s="17" t="inlineStr">
        <is>
          <t>Newark Supergroup</t>
        </is>
      </c>
      <c r="J16" s="17" t="inlineStr">
        <is>
          <t>Triassic, Middle* | Triassic, Late* | Jurassic, Early*</t>
        </is>
      </c>
      <c r="K16" s="17" t="inlineStr">
        <is>
          <t>NJ, CT, MD, MA, NY, NC, PA, SC, VA</t>
        </is>
      </c>
      <c r="L16" s="19">
        <f>HYPERLINK("https://ngmdb.usgs.gov/Geolex/Units/Newark_2992.html", "https://ngmdb.usgs.gov/Geolex/Units/Newark_2992.html")</f>
        <v/>
      </c>
      <c r="M16" s="18" t="inlineStr">
        <is>
          <t>yes</t>
        </is>
      </c>
      <c r="N16" s="18" t="inlineStr"/>
      <c r="O16" s="18" t="inlineStr"/>
      <c r="P16" s="18" t="inlineStr"/>
      <c r="Q16" s="18" t="inlineStr"/>
    </row>
    <row r="17">
      <c r="A17" s="15" t="inlineStr">
        <is>
          <t>2-1-a</t>
        </is>
      </c>
      <c r="B17" s="16" t="inlineStr"/>
      <c r="C17" s="16" t="inlineStr"/>
      <c r="D17" s="16" t="inlineStr"/>
      <c r="E17" s="16" t="inlineStr"/>
      <c r="F17" s="16" t="inlineStr"/>
      <c r="G17" s="17" t="inlineStr"/>
      <c r="H17" s="17" t="inlineStr"/>
      <c r="I17" s="17" t="inlineStr">
        <is>
          <t>Newark Group</t>
        </is>
      </c>
      <c r="J17" s="17" t="inlineStr">
        <is>
          <t>Triassic, Middle* | Triassic, Late* | Jurassic, Early*</t>
        </is>
      </c>
      <c r="K17" s="17" t="inlineStr">
        <is>
          <t>PA</t>
        </is>
      </c>
      <c r="L17" s="17" t="inlineStr"/>
      <c r="M17" s="18" t="inlineStr">
        <is>
          <t>no</t>
        </is>
      </c>
      <c r="N17" s="18" t="inlineStr"/>
      <c r="O17" s="18" t="inlineStr"/>
      <c r="P17" s="18" t="inlineStr"/>
      <c r="Q17" s="18" t="inlineStr"/>
    </row>
    <row r="18">
      <c r="A18" s="15" t="inlineStr">
        <is>
          <t>2-1-b</t>
        </is>
      </c>
      <c r="B18" s="16" t="inlineStr"/>
      <c r="C18" s="16" t="inlineStr"/>
      <c r="D18" s="16" t="inlineStr"/>
      <c r="E18" s="16" t="inlineStr"/>
      <c r="F18" s="16" t="inlineStr"/>
      <c r="G18" s="17" t="inlineStr">
        <is>
          <t>16516</t>
        </is>
      </c>
      <c r="H18" s="17" t="inlineStr">
        <is>
          <t>Newark</t>
        </is>
      </c>
      <c r="I18" s="17" t="inlineStr">
        <is>
          <t>/Newark Granite (VT-recognized locally in Caledonia Co.)</t>
        </is>
      </c>
      <c r="J18" s="17" t="inlineStr">
        <is>
          <t>Devonian</t>
        </is>
      </c>
      <c r="K18" s="17" t="inlineStr"/>
      <c r="L18" s="19">
        <f>HYPERLINK("https://ngmdb.usgs.gov/Geolex/Units/Newark_16516.html", "https://ngmdb.usgs.gov/Geolex/Units/Newark_16516.html")</f>
        <v/>
      </c>
      <c r="M18" s="18" t="inlineStr">
        <is>
          <t>no</t>
        </is>
      </c>
      <c r="N18" s="18" t="inlineStr"/>
      <c r="O18" s="18" t="inlineStr"/>
      <c r="P18" s="18" t="inlineStr"/>
      <c r="Q18" s="18" t="inlineStr"/>
    </row>
    <row r="19">
      <c r="A19" s="15" t="inlineStr">
        <is>
          <t>2-1-1</t>
        </is>
      </c>
      <c r="B19" s="16" t="inlineStr">
        <is>
          <t>Jp</t>
        </is>
      </c>
      <c r="C19" s="16" t="inlineStr">
        <is>
          <t>Portland Arkose</t>
        </is>
      </c>
      <c r="D19" s="16" t="inlineStr">
        <is>
          <t>Portland Arkose</t>
        </is>
      </c>
      <c r="E19" s="16" t="inlineStr">
        <is>
          <t>Lower Jurassic</t>
        </is>
      </c>
      <c r="F19" s="16" t="inlineStr">
        <is>
          <t>CT</t>
        </is>
      </c>
      <c r="G19" s="17" t="inlineStr">
        <is>
          <t>3380</t>
        </is>
      </c>
      <c r="H19" s="17" t="inlineStr">
        <is>
          <t>Portland</t>
        </is>
      </c>
      <c r="I19" s="17" t="inlineStr">
        <is>
          <t>Portland Formation of Newark Supergroup</t>
        </is>
      </c>
      <c r="J19" s="17" t="inlineStr">
        <is>
          <t>Jurassic, Early* | Sinemurian, late | Pliensbachian | Toarcian, early | Jurassic, Middle(?) | Aalenian(?) | Bajocian(?) | Bathonian(?)</t>
        </is>
      </c>
      <c r="K19" s="17" t="inlineStr">
        <is>
          <t>CT, MA</t>
        </is>
      </c>
      <c r="L19" s="19">
        <f>HYPERLINK("https://ngmdb.usgs.gov/Geolex/Units/Portland_3380.html", "https://ngmdb.usgs.gov/Geolex/Units/Portland_3380.html")</f>
        <v/>
      </c>
      <c r="M19" s="18" t="inlineStr">
        <is>
          <t>yes</t>
        </is>
      </c>
      <c r="N19" s="18" t="inlineStr"/>
      <c r="O19" s="18" t="inlineStr"/>
      <c r="P19" s="18" t="inlineStr"/>
      <c r="Q19" s="18" t="inlineStr"/>
    </row>
    <row r="20">
      <c r="A20" s="15" t="inlineStr">
        <is>
          <t>2-1-1-a</t>
        </is>
      </c>
      <c r="B20" s="16" t="inlineStr"/>
      <c r="C20" s="16" t="inlineStr"/>
      <c r="D20" s="16" t="inlineStr"/>
      <c r="E20" s="16" t="inlineStr"/>
      <c r="F20" s="16" t="inlineStr"/>
      <c r="G20" s="17" t="inlineStr"/>
      <c r="H20" s="17" t="inlineStr"/>
      <c r="I20" s="17" t="inlineStr">
        <is>
          <t>Portland Arkose of Newark Supergroup</t>
        </is>
      </c>
      <c r="J20" s="17" t="inlineStr">
        <is>
          <t>Jurassic, Early* | Sinemurian, late | Pliensbachian | Toarcian, early | Jurassic, Middle(?) | Aalenian(?) | Bajocian(?) | Bathonian(?)</t>
        </is>
      </c>
      <c r="K20" s="17" t="inlineStr">
        <is>
          <t>CT</t>
        </is>
      </c>
      <c r="L20" s="17" t="inlineStr"/>
      <c r="M20" s="18" t="inlineStr">
        <is>
          <t>yes</t>
        </is>
      </c>
      <c r="N20" s="18" t="inlineStr"/>
      <c r="O20" s="18" t="inlineStr"/>
      <c r="P20" s="18" t="inlineStr"/>
      <c r="Q20" s="18" t="inlineStr"/>
    </row>
    <row r="21">
      <c r="A21" s="15" t="inlineStr">
        <is>
          <t>2-1-2</t>
        </is>
      </c>
      <c r="B21" s="16" t="inlineStr">
        <is>
          <t>Trnh</t>
        </is>
      </c>
      <c r="C21" s="16" t="inlineStr">
        <is>
          <t>New Haven Arkose</t>
        </is>
      </c>
      <c r="D21" s="16" t="inlineStr">
        <is>
          <t>New Haven Arkose</t>
        </is>
      </c>
      <c r="E21" s="16" t="inlineStr">
        <is>
          <t>Upper Triassic; possibly Lower Jurassic at top</t>
        </is>
      </c>
      <c r="F21" s="16" t="inlineStr">
        <is>
          <t>CT</t>
        </is>
      </c>
      <c r="G21" s="17" t="inlineStr">
        <is>
          <t>2978</t>
        </is>
      </c>
      <c r="H21" s="17" t="inlineStr">
        <is>
          <t>New Haven</t>
        </is>
      </c>
      <c r="I21" s="17" t="inlineStr">
        <is>
          <t>New Haven Arkose of Newark Supergroup</t>
        </is>
      </c>
      <c r="J21" s="17" t="inlineStr">
        <is>
          <t>Triassic, Late* | Carnian, late* | Norian* | Jurassic, Early* | Hettangian*</t>
        </is>
      </c>
      <c r="K21" s="17" t="inlineStr">
        <is>
          <t>CT, MA</t>
        </is>
      </c>
      <c r="L21" s="19">
        <f>HYPERLINK("https://ngmdb.usgs.gov/Geolex/Units/NewHaven_2978.html", "https://ngmdb.usgs.gov/Geolex/Units/NewHaven_2978.html")</f>
        <v/>
      </c>
      <c r="M21" s="18" t="inlineStr">
        <is>
          <t>yes</t>
        </is>
      </c>
      <c r="N21" s="18" t="inlineStr"/>
      <c r="O21" s="18" t="inlineStr"/>
      <c r="P21" s="18" t="inlineStr"/>
      <c r="Q21" s="18" t="inlineStr"/>
    </row>
    <row r="22">
      <c r="A22" s="15" t="inlineStr">
        <is>
          <t>2-1-3</t>
        </is>
      </c>
      <c r="B22" s="16" t="inlineStr"/>
      <c r="C22" s="16" t="inlineStr">
        <is>
          <t>Meriden Formation</t>
        </is>
      </c>
      <c r="D22" s="16" t="inlineStr"/>
      <c r="E22" s="16" t="inlineStr"/>
      <c r="F22" s="16" t="inlineStr">
        <is>
          <t>CT</t>
        </is>
      </c>
      <c r="G22" s="17" t="inlineStr">
        <is>
          <t>2738</t>
        </is>
      </c>
      <c r="H22" s="17" t="inlineStr">
        <is>
          <t>Meriden</t>
        </is>
      </c>
      <c r="I22" s="17" t="inlineStr">
        <is>
          <t>Meriden Formation of Newark Supergroup</t>
        </is>
      </c>
      <c r="J22" s="17" t="inlineStr">
        <is>
          <t>Early Jurassic*</t>
        </is>
      </c>
      <c r="K22" s="17" t="inlineStr">
        <is>
          <t>CT</t>
        </is>
      </c>
      <c r="L22" s="19">
        <f>HYPERLINK("https://ngmdb.usgs.gov/Geolex/Units/Meriden_2738.html", "https://ngmdb.usgs.gov/Geolex/Units/Meriden_2738.html")</f>
        <v/>
      </c>
      <c r="M22" s="18" t="inlineStr">
        <is>
          <t>yes</t>
        </is>
      </c>
      <c r="N22" s="18" t="inlineStr"/>
      <c r="O22" s="18" t="inlineStr"/>
      <c r="P22" s="18" t="inlineStr"/>
      <c r="Q22" s="18" t="inlineStr"/>
    </row>
    <row r="23">
      <c r="A23" s="15" t="inlineStr">
        <is>
          <t>2-1-3-a</t>
        </is>
      </c>
      <c r="B23" s="16" t="inlineStr"/>
      <c r="C23" s="16" t="inlineStr"/>
      <c r="D23" s="16" t="inlineStr"/>
      <c r="E23" s="16" t="inlineStr"/>
      <c r="F23" s="16" t="inlineStr"/>
      <c r="G23" s="17" t="inlineStr"/>
      <c r="H23" s="17" t="inlineStr"/>
      <c r="I23" s="17" t="inlineStr">
        <is>
          <t>Meriden Group</t>
        </is>
      </c>
      <c r="J23" s="17" t="inlineStr">
        <is>
          <t>Early Jurassic*</t>
        </is>
      </c>
      <c r="K23" s="17" t="inlineStr">
        <is>
          <t>CT</t>
        </is>
      </c>
      <c r="L23" s="17" t="inlineStr"/>
      <c r="M23" s="18" t="inlineStr">
        <is>
          <t>yes</t>
        </is>
      </c>
      <c r="N23" s="18" t="inlineStr"/>
      <c r="O23" s="18" t="inlineStr"/>
      <c r="P23" s="18" t="inlineStr"/>
      <c r="Q23" s="18" t="inlineStr"/>
    </row>
    <row r="24">
      <c r="A24" s="15" t="inlineStr">
        <is>
          <t>2-1-3-1</t>
        </is>
      </c>
      <c r="B24" s="16" t="inlineStr">
        <is>
          <t>Jha</t>
        </is>
      </c>
      <c r="C24" s="16" t="inlineStr">
        <is>
          <t>Hampden Basalt</t>
        </is>
      </c>
      <c r="D24" s="16" t="inlineStr">
        <is>
          <t>Hampden Basalt</t>
        </is>
      </c>
      <c r="E24" s="16" t="inlineStr">
        <is>
          <t>Lower Jurassic</t>
        </is>
      </c>
      <c r="F24" s="16" t="inlineStr">
        <is>
          <t>CT</t>
        </is>
      </c>
      <c r="G24" s="17" t="inlineStr">
        <is>
          <t>1954</t>
        </is>
      </c>
      <c r="H24" s="17" t="inlineStr">
        <is>
          <t>Hampden</t>
        </is>
      </c>
      <c r="I24" s="17" t="inlineStr">
        <is>
          <t>Hampden Basalt of Newark Supergroup</t>
        </is>
      </c>
      <c r="J24" s="17" t="inlineStr">
        <is>
          <t>Jurassic, Early*</t>
        </is>
      </c>
      <c r="K24" s="17" t="inlineStr">
        <is>
          <t>CT, MA</t>
        </is>
      </c>
      <c r="L24" s="19">
        <f>HYPERLINK("https://ngmdb.usgs.gov/Geolex/Units/Hampden_1954.html", "https://ngmdb.usgs.gov/Geolex/Units/Hampden_1954.html")</f>
        <v/>
      </c>
      <c r="M24" s="18" t="inlineStr">
        <is>
          <t>yes</t>
        </is>
      </c>
      <c r="N24" s="18" t="inlineStr"/>
      <c r="O24" s="18" t="inlineStr"/>
      <c r="P24" s="18" t="inlineStr"/>
      <c r="Q24" s="18" t="inlineStr"/>
    </row>
    <row r="25">
      <c r="A25" s="15" t="inlineStr">
        <is>
          <t>2-1-3-2</t>
        </is>
      </c>
      <c r="B25" s="16" t="inlineStr">
        <is>
          <t>Jeb</t>
        </is>
      </c>
      <c r="C25" s="16" t="inlineStr">
        <is>
          <t>East Berlin Formation</t>
        </is>
      </c>
      <c r="D25" s="16" t="inlineStr">
        <is>
          <t>East Berlin Formation</t>
        </is>
      </c>
      <c r="E25" s="16" t="inlineStr">
        <is>
          <t>Lower Jurassic</t>
        </is>
      </c>
      <c r="F25" s="16" t="inlineStr">
        <is>
          <t>CT</t>
        </is>
      </c>
      <c r="G25" s="17" t="inlineStr">
        <is>
          <t>1476</t>
        </is>
      </c>
      <c r="H25" s="17" t="inlineStr">
        <is>
          <t>East Berlin</t>
        </is>
      </c>
      <c r="I25" s="17" t="inlineStr">
        <is>
          <t>East Berlin Formation of Newark Supergroup</t>
        </is>
      </c>
      <c r="J25" s="17" t="inlineStr">
        <is>
          <t>Jurassic, Early* | Hettangian*</t>
        </is>
      </c>
      <c r="K25" s="17" t="inlineStr">
        <is>
          <t>CT, MA</t>
        </is>
      </c>
      <c r="L25" s="19">
        <f>HYPERLINK("https://ngmdb.usgs.gov/Geolex/Units/EastBerlin_1476.html", "https://ngmdb.usgs.gov/Geolex/Units/EastBerlin_1476.html")</f>
        <v/>
      </c>
      <c r="M25" s="18" t="inlineStr">
        <is>
          <t>yes</t>
        </is>
      </c>
      <c r="N25" s="18" t="inlineStr"/>
      <c r="O25" s="18" t="inlineStr"/>
      <c r="P25" s="18" t="inlineStr"/>
      <c r="Q25" s="18" t="inlineStr"/>
    </row>
    <row r="26">
      <c r="A26" s="15" t="inlineStr">
        <is>
          <t>2-1-3-2-a</t>
        </is>
      </c>
      <c r="B26" s="16" t="inlineStr"/>
      <c r="C26" s="16" t="inlineStr"/>
      <c r="D26" s="16" t="inlineStr"/>
      <c r="E26" s="16" t="inlineStr"/>
      <c r="F26" s="16" t="inlineStr"/>
      <c r="G26" s="17" t="inlineStr"/>
      <c r="H26" s="17" t="inlineStr"/>
      <c r="I26" s="17" t="inlineStr">
        <is>
          <t>East Berlin Formation of Meriden Group</t>
        </is>
      </c>
      <c r="J26" s="17" t="inlineStr">
        <is>
          <t>Jurassic, Early* | Hettangian*</t>
        </is>
      </c>
      <c r="K26" s="17" t="inlineStr">
        <is>
          <t>CT</t>
        </is>
      </c>
      <c r="L26" s="17" t="inlineStr"/>
      <c r="M26" s="18" t="inlineStr">
        <is>
          <t>yes</t>
        </is>
      </c>
      <c r="N26" s="18" t="inlineStr"/>
      <c r="O26" s="18" t="inlineStr"/>
      <c r="P26" s="18" t="inlineStr"/>
      <c r="Q26" s="18" t="inlineStr"/>
    </row>
    <row r="27">
      <c r="A27" s="15" t="inlineStr">
        <is>
          <t>2-1-3-3</t>
        </is>
      </c>
      <c r="B27" s="16" t="inlineStr">
        <is>
          <t>Jho</t>
        </is>
      </c>
      <c r="C27" s="16" t="inlineStr">
        <is>
          <t>Holyoke Basalt</t>
        </is>
      </c>
      <c r="D27" s="16" t="inlineStr">
        <is>
          <t>Holyoke Basalt</t>
        </is>
      </c>
      <c r="E27" s="16" t="inlineStr">
        <is>
          <t>Lower Jurassic</t>
        </is>
      </c>
      <c r="F27" s="16" t="inlineStr">
        <is>
          <t>CT</t>
        </is>
      </c>
      <c r="G27" s="17" t="inlineStr">
        <is>
          <t>2107</t>
        </is>
      </c>
      <c r="H27" s="17" t="inlineStr">
        <is>
          <t>Holyoke</t>
        </is>
      </c>
      <c r="I27" s="17" t="inlineStr">
        <is>
          <t>Holyoke Basalt of Newark Supergroup</t>
        </is>
      </c>
      <c r="J27" s="17" t="inlineStr">
        <is>
          <t>Jurassic, Early* | Hettangian*</t>
        </is>
      </c>
      <c r="K27" s="17" t="inlineStr">
        <is>
          <t>MA, CT</t>
        </is>
      </c>
      <c r="L27" s="19">
        <f>HYPERLINK("https://ngmdb.usgs.gov/Geolex/Units/Holyoke_2107.html", "https://ngmdb.usgs.gov/Geolex/Units/Holyoke_2107.html")</f>
        <v/>
      </c>
      <c r="M27" s="18" t="inlineStr">
        <is>
          <t>yes</t>
        </is>
      </c>
      <c r="N27" s="18" t="inlineStr"/>
      <c r="O27" s="18" t="inlineStr"/>
      <c r="P27" s="18" t="inlineStr"/>
      <c r="Q27" s="18" t="inlineStr"/>
    </row>
    <row r="28">
      <c r="A28" s="15" t="inlineStr">
        <is>
          <t>2-1-3-4</t>
        </is>
      </c>
      <c r="B28" s="16" t="inlineStr">
        <is>
          <t>Jsm</t>
        </is>
      </c>
      <c r="C28" s="16" t="inlineStr">
        <is>
          <t>Shuttle Meadow Formation</t>
        </is>
      </c>
      <c r="D28" s="16" t="inlineStr">
        <is>
          <t>Shuttle Meadow Formation</t>
        </is>
      </c>
      <c r="E28" s="16" t="inlineStr">
        <is>
          <t>Lower Jurassic</t>
        </is>
      </c>
      <c r="F28" s="16" t="inlineStr">
        <is>
          <t>CT</t>
        </is>
      </c>
      <c r="G28" s="17" t="inlineStr">
        <is>
          <t>3826</t>
        </is>
      </c>
      <c r="H28" s="17" t="inlineStr">
        <is>
          <t>Shuttle Meadow</t>
        </is>
      </c>
      <c r="I28" s="17" t="inlineStr">
        <is>
          <t>Shuttle Meadow Formation of Newark Supergroup (CT*, MA*)</t>
        </is>
      </c>
      <c r="J28" s="17" t="inlineStr">
        <is>
          <t>Jurassic, Early* | Hettangian</t>
        </is>
      </c>
      <c r="K28" s="17" t="inlineStr"/>
      <c r="L28" s="19">
        <f>HYPERLINK("https://ngmdb.usgs.gov/Geolex/Units/ShuttleMeadow_3826.html", "https://ngmdb.usgs.gov/Geolex/Units/ShuttleMeadow_3826.html")</f>
        <v/>
      </c>
      <c r="M28" s="18" t="inlineStr">
        <is>
          <t>no</t>
        </is>
      </c>
      <c r="N28" s="18" t="inlineStr"/>
      <c r="O28" s="18" t="inlineStr"/>
      <c r="P28" s="18" t="inlineStr"/>
      <c r="Q28" s="18" t="inlineStr"/>
    </row>
    <row r="29">
      <c r="A29" s="15" t="inlineStr">
        <is>
          <t>2-1-3-5</t>
        </is>
      </c>
      <c r="B29" s="16" t="inlineStr">
        <is>
          <t>Trta</t>
        </is>
      </c>
      <c r="C29" s="16" t="inlineStr">
        <is>
          <t>Altered Talcott Basalt</t>
        </is>
      </c>
      <c r="D29" s="16" t="inlineStr">
        <is>
          <t>Altered Talcott Basalt</t>
        </is>
      </c>
      <c r="E29" s="16" t="inlineStr">
        <is>
          <t>Triassic</t>
        </is>
      </c>
      <c r="F29" s="16" t="inlineStr">
        <is>
          <t>CT</t>
        </is>
      </c>
      <c r="G29" s="17" t="inlineStr">
        <is>
          <t>4053</t>
        </is>
      </c>
      <c r="H29" s="17" t="inlineStr">
        <is>
          <t>Talcott</t>
        </is>
      </c>
      <c r="I29" s="17" t="inlineStr">
        <is>
          <t>Talcott Basalt of Newark Supergroup</t>
        </is>
      </c>
      <c r="J29" s="17" t="inlineStr">
        <is>
          <t>Jurassic, Early* | Hettangian</t>
        </is>
      </c>
      <c r="K29" s="17" t="inlineStr">
        <is>
          <t>CT</t>
        </is>
      </c>
      <c r="L29" s="19">
        <f>HYPERLINK("https://ngmdb.usgs.gov/Geolex/Units/Talcott_4053.html", "https://ngmdb.usgs.gov/Geolex/Units/Talcott_4053.html")</f>
        <v/>
      </c>
      <c r="M29" s="18" t="inlineStr">
        <is>
          <t>yes</t>
        </is>
      </c>
      <c r="N29" s="18" t="inlineStr"/>
      <c r="O29" s="18" t="inlineStr"/>
      <c r="P29" s="18" t="inlineStr"/>
      <c r="Q29" s="18" t="inlineStr"/>
    </row>
    <row r="30">
      <c r="A30" s="15" t="inlineStr">
        <is>
          <t>2-1-3-6</t>
        </is>
      </c>
      <c r="B30" s="16" t="inlineStr">
        <is>
          <t>Trt</t>
        </is>
      </c>
      <c r="C30" s="16" t="inlineStr">
        <is>
          <t>Talcott Basalt</t>
        </is>
      </c>
      <c r="D30" s="16" t="inlineStr">
        <is>
          <t>Talcott Basalt</t>
        </is>
      </c>
      <c r="E30" s="16" t="inlineStr">
        <is>
          <t>Triassic</t>
        </is>
      </c>
      <c r="F30" s="16" t="inlineStr">
        <is>
          <t>CT</t>
        </is>
      </c>
      <c r="G30" s="17" t="inlineStr">
        <is>
          <t>4053</t>
        </is>
      </c>
      <c r="H30" s="17" t="inlineStr">
        <is>
          <t>Talcott</t>
        </is>
      </c>
      <c r="I30" s="17" t="inlineStr">
        <is>
          <t>Talcott Basalt of Newark Supergroup</t>
        </is>
      </c>
      <c r="J30" s="17" t="inlineStr">
        <is>
          <t>Jurassic, Early* | Hettangian</t>
        </is>
      </c>
      <c r="K30" s="17" t="inlineStr">
        <is>
          <t>CT</t>
        </is>
      </c>
      <c r="L30" s="19">
        <f>HYPERLINK("https://ngmdb.usgs.gov/Geolex/Units/Talcott_4053.html", "https://ngmdb.usgs.gov/Geolex/Units/Talcott_4053.html")</f>
        <v/>
      </c>
      <c r="M30" s="18" t="inlineStr">
        <is>
          <t>yes</t>
        </is>
      </c>
      <c r="N30" s="18" t="inlineStr"/>
      <c r="O30" s="18" t="inlineStr"/>
      <c r="P30" s="18" t="inlineStr"/>
      <c r="Q30" s="18" t="inlineStr"/>
    </row>
    <row r="31">
      <c r="A31" s="15" t="inlineStr">
        <is>
          <t>3</t>
        </is>
      </c>
      <c r="B31" s="16" t="inlineStr"/>
      <c r="C31" s="16" t="inlineStr">
        <is>
          <t>FAULT-RELATED ROCKS</t>
        </is>
      </c>
      <c r="D31" s="16" t="inlineStr"/>
      <c r="E31" s="16" t="inlineStr"/>
      <c r="F31" s="16" t="inlineStr">
        <is>
          <t>CT</t>
        </is>
      </c>
      <c r="G31" s="17" t="inlineStr"/>
      <c r="H31" s="17" t="inlineStr"/>
      <c r="I31" s="17" t="inlineStr"/>
      <c r="J31" s="17" t="inlineStr"/>
      <c r="K31" s="17" t="inlineStr"/>
      <c r="L31" s="17" t="inlineStr"/>
      <c r="M31" s="18" t="inlineStr">
        <is>
          <t>no</t>
        </is>
      </c>
      <c r="N31" s="18" t="inlineStr"/>
      <c r="O31" s="18" t="inlineStr"/>
      <c r="P31" s="18" t="inlineStr"/>
      <c r="Q31" s="18" t="inlineStr"/>
    </row>
    <row r="32">
      <c r="A32" s="15" t="inlineStr">
        <is>
          <t>3-1</t>
        </is>
      </c>
      <c r="B32" s="16" t="inlineStr">
        <is>
          <t>Jsi</t>
        </is>
      </c>
      <c r="C32" s="16" t="inlineStr">
        <is>
          <t>Silicified Rock and Mylonite along Mesozoic Faults</t>
        </is>
      </c>
      <c r="D32" s="16" t="inlineStr">
        <is>
          <t>Silicified Rock and Mylonite along Mesozoic Faults</t>
        </is>
      </c>
      <c r="E32" s="16" t="inlineStr">
        <is>
          <t>Probably mainly Jurassic</t>
        </is>
      </c>
      <c r="F32" s="16" t="inlineStr">
        <is>
          <t>CT</t>
        </is>
      </c>
      <c r="G32" s="17" t="inlineStr"/>
      <c r="H32" s="17" t="inlineStr"/>
      <c r="I32" s="17" t="inlineStr"/>
      <c r="J32" s="17" t="inlineStr"/>
      <c r="K32" s="17" t="inlineStr"/>
      <c r="L32" s="17" t="inlineStr"/>
      <c r="M32" s="18" t="inlineStr">
        <is>
          <t>no</t>
        </is>
      </c>
      <c r="N32" s="18" t="inlineStr"/>
      <c r="O32" s="18" t="inlineStr"/>
      <c r="P32" s="18" t="inlineStr"/>
      <c r="Q32" s="18" t="inlineStr"/>
    </row>
  </sheetData>
  <mergeCells count="3">
    <mergeCell ref="M4:Q4"/>
    <mergeCell ref="A4:F4"/>
    <mergeCell ref="G4:L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2025-09-11T23:04:57Z</dcterms:created>
  <dcterms:modified xmlns:dcterms="http://purl.org/dc/terms/" xmlns:xsi="http://www.w3.org/2001/XMLSchema-instance" xsi:type="dcterms:W3CDTF">2025-09-11T23:04:57Z</dcterms:modified>
</cp:coreProperties>
</file>