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13365"/>
  </bookViews>
  <sheets>
    <sheet name="Man-S Interpolator" sheetId="1" r:id="rId1"/>
  </sheets>
  <calcPr calcId="145621"/>
</workbook>
</file>

<file path=xl/calcChain.xml><?xml version="1.0" encoding="utf-8"?>
<calcChain xmlns="http://schemas.openxmlformats.org/spreadsheetml/2006/main">
  <c r="D25" i="1" l="1"/>
  <c r="E25" i="1"/>
  <c r="F25" i="1"/>
  <c r="G25" i="1"/>
  <c r="D26" i="1"/>
  <c r="E26" i="1"/>
  <c r="F26" i="1"/>
  <c r="G26" i="1"/>
  <c r="D27" i="1"/>
  <c r="E27" i="1"/>
  <c r="F27" i="1"/>
  <c r="G27" i="1"/>
  <c r="G24" i="1"/>
  <c r="E24" i="1"/>
  <c r="F24" i="1"/>
  <c r="D24" i="1"/>
  <c r="F22" i="1"/>
  <c r="D22" i="1"/>
  <c r="D13" i="1"/>
  <c r="C13" i="1"/>
  <c r="G30" i="1"/>
  <c r="G31" i="1"/>
  <c r="G29" i="1" l="1"/>
  <c r="C27" i="1"/>
  <c r="C29" i="1" s="1"/>
  <c r="B27" i="1"/>
  <c r="C26" i="1"/>
  <c r="B25" i="1"/>
  <c r="G28" i="1" s="1"/>
  <c r="J23" i="1"/>
  <c r="H22" i="1"/>
  <c r="I25" i="1" s="1"/>
  <c r="J25" i="1" s="1"/>
  <c r="J7" i="1"/>
  <c r="C11" i="1"/>
  <c r="C10" i="1"/>
  <c r="G12" i="1"/>
  <c r="G15" i="1" s="1"/>
  <c r="H6" i="1"/>
  <c r="B11" i="1"/>
  <c r="G13" i="1" s="1"/>
  <c r="B9" i="1"/>
  <c r="G14" i="1" l="1"/>
  <c r="H9" i="1"/>
  <c r="I8" i="1"/>
  <c r="J8" i="1" s="1"/>
  <c r="H24" i="1"/>
  <c r="H26" i="1"/>
  <c r="I24" i="1"/>
  <c r="J24" i="1" s="1"/>
  <c r="J28" i="1" s="1"/>
  <c r="I26" i="1"/>
  <c r="J26" i="1" s="1"/>
  <c r="H27" i="1"/>
  <c r="H25" i="1"/>
  <c r="I27" i="1"/>
  <c r="C28" i="1"/>
  <c r="C12" i="1"/>
  <c r="H8" i="1"/>
  <c r="I11" i="1"/>
  <c r="J11" i="1" s="1"/>
  <c r="I10" i="1"/>
  <c r="J10" i="1" s="1"/>
  <c r="I9" i="1"/>
  <c r="J9" i="1" s="1"/>
  <c r="H11" i="1"/>
  <c r="H10" i="1"/>
  <c r="H29" i="1" l="1"/>
  <c r="I28" i="1"/>
  <c r="J12" i="1"/>
  <c r="J13" i="1"/>
  <c r="H28" i="1"/>
  <c r="J27" i="1"/>
  <c r="J29" i="1" s="1"/>
  <c r="J30" i="1" s="1"/>
  <c r="I29" i="1"/>
  <c r="H12" i="1"/>
  <c r="H13" i="1"/>
  <c r="I13" i="1"/>
  <c r="I12" i="1"/>
  <c r="I30" i="1" l="1"/>
  <c r="I31" i="1" s="1"/>
  <c r="H30" i="1"/>
  <c r="H31" i="1" s="1"/>
  <c r="J31" i="1" s="1"/>
  <c r="H32" i="1" s="1"/>
  <c r="J14" i="1"/>
  <c r="I14" i="1"/>
  <c r="I15" i="1" s="1"/>
  <c r="H14" i="1"/>
  <c r="H15" i="1" s="1"/>
  <c r="J15" i="1" l="1"/>
  <c r="H16" i="1" s="1"/>
</calcChain>
</file>

<file path=xl/sharedStrings.xml><?xml version="1.0" encoding="utf-8"?>
<sst xmlns="http://schemas.openxmlformats.org/spreadsheetml/2006/main" count="30" uniqueCount="12">
  <si>
    <t>Total</t>
  </si>
  <si>
    <t>Sensible</t>
  </si>
  <si>
    <t>dB</t>
  </si>
  <si>
    <t>wB</t>
  </si>
  <si>
    <t>CFM</t>
  </si>
  <si>
    <t>Amb</t>
  </si>
  <si>
    <t>wB Adj</t>
  </si>
  <si>
    <t>CFM Adj</t>
  </si>
  <si>
    <t>Outdoor Ambient</t>
  </si>
  <si>
    <t>SHR:</t>
  </si>
  <si>
    <t>DEMO - Manual S Interpolating Calculator</t>
  </si>
  <si>
    <t>BTU Adj / 1000 cfm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</si>
</sst>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1" xfId="0" applyNumberFormat="1" applyFill="1" applyBorder="1"/>
    <xf numFmtId="164" fontId="0" fillId="0" borderId="1" xfId="0" applyNumberFormat="1" applyFill="1" applyBorder="1" applyAlignment="1">
      <alignment horizontal="center"/>
    </xf>
    <xf numFmtId="164" fontId="0" fillId="0" borderId="0" xfId="0" applyNumberFormat="1"/>
    <xf numFmtId="0" fontId="0" fillId="4" borderId="1" xfId="0" applyFill="1" applyBorder="1"/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0" xfId="0" applyProtection="1">
      <protection hidden="1"/>
    </xf>
    <xf numFmtId="0" fontId="0" fillId="2" borderId="1" xfId="0" applyFill="1" applyBorder="1" applyProtection="1">
      <protection locked="0"/>
    </xf>
    <xf numFmtId="0" fontId="0" fillId="0" borderId="0" xfId="0" applyAlignment="1">
      <alignment horizontal="right" vertical="center"/>
    </xf>
    <xf numFmtId="165" fontId="0" fillId="3" borderId="1" xfId="0" applyNumberFormat="1" applyFill="1" applyBorder="1"/>
    <xf numFmtId="0" fontId="0" fillId="0" borderId="3" xfId="0" applyBorder="1" applyAlignment="1">
      <alignment horizontal="right"/>
    </xf>
    <xf numFmtId="0" fontId="0" fillId="0" borderId="1" xfId="0" applyFill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C8" sqref="C8"/>
    </sheetView>
  </sheetViews>
  <sheetFormatPr defaultRowHeight="15" x14ac:dyDescent="0.25"/>
  <cols>
    <col min="10" max="10" width="16" bestFit="1" customWidth="1"/>
  </cols>
  <sheetData>
    <row r="1" spans="1:10" ht="21" x14ac:dyDescent="0.35">
      <c r="D1" s="25" t="s">
        <v>10</v>
      </c>
      <c r="E1" s="25"/>
      <c r="F1" s="25"/>
      <c r="G1" s="25"/>
      <c r="H1" s="25"/>
      <c r="I1" s="25"/>
      <c r="J1" s="25"/>
    </row>
    <row r="4" spans="1:10" x14ac:dyDescent="0.25">
      <c r="A4" s="1" t="s">
        <v>4</v>
      </c>
      <c r="B4" s="17">
        <v>1320</v>
      </c>
    </row>
    <row r="5" spans="1:10" x14ac:dyDescent="0.25">
      <c r="A5" s="1" t="s">
        <v>5</v>
      </c>
      <c r="B5" s="17">
        <v>84</v>
      </c>
      <c r="D5" s="30" t="s">
        <v>8</v>
      </c>
      <c r="E5" s="30"/>
      <c r="F5" s="30"/>
      <c r="G5" s="30"/>
      <c r="H5" s="30"/>
      <c r="I5" s="30"/>
      <c r="J5" s="30"/>
    </row>
    <row r="6" spans="1:10" x14ac:dyDescent="0.25">
      <c r="A6" s="1" t="s">
        <v>2</v>
      </c>
      <c r="B6" s="17">
        <v>76.8</v>
      </c>
      <c r="D6" s="31">
        <v>75</v>
      </c>
      <c r="E6" s="31"/>
      <c r="F6" s="31">
        <v>85</v>
      </c>
      <c r="G6" s="31"/>
      <c r="H6" s="27">
        <f>B5</f>
        <v>84</v>
      </c>
      <c r="I6" s="28"/>
      <c r="J6" s="29"/>
    </row>
    <row r="7" spans="1:10" x14ac:dyDescent="0.25">
      <c r="A7" s="1" t="s">
        <v>3</v>
      </c>
      <c r="B7" s="17">
        <v>62.8</v>
      </c>
      <c r="D7" s="3" t="s">
        <v>0</v>
      </c>
      <c r="E7" s="3" t="s">
        <v>1</v>
      </c>
      <c r="F7" s="3" t="s">
        <v>0</v>
      </c>
      <c r="G7" s="3" t="s">
        <v>1</v>
      </c>
      <c r="H7" s="3" t="s">
        <v>0</v>
      </c>
      <c r="I7" s="3" t="s">
        <v>1</v>
      </c>
      <c r="J7" s="6" t="str">
        <f xml:space="preserve"> "Adj Sens @ " &amp; B6 &amp; "F"</f>
        <v>Adj Sens @ 76.8F</v>
      </c>
    </row>
    <row r="8" spans="1:10" x14ac:dyDescent="0.25">
      <c r="B8" s="18">
        <v>1300</v>
      </c>
      <c r="C8" s="20">
        <v>67</v>
      </c>
      <c r="D8" s="20">
        <v>50860</v>
      </c>
      <c r="E8" s="20">
        <v>35030</v>
      </c>
      <c r="F8" s="20">
        <v>48810</v>
      </c>
      <c r="G8" s="20">
        <v>34140</v>
      </c>
      <c r="H8" s="11">
        <f>D8-(((D8-F8)/($F$6-$D$6))*($H$6-$D$6))</f>
        <v>49015</v>
      </c>
      <c r="I8" s="11">
        <f>E8-(((E8-G8)/($F$6-$D$6))*($H$6-$D$6))</f>
        <v>34229</v>
      </c>
      <c r="J8" s="12">
        <f>I8-($D$13*B8*(80-$B$6))</f>
        <v>30755.399999999998</v>
      </c>
    </row>
    <row r="9" spans="1:10" x14ac:dyDescent="0.25">
      <c r="B9" s="7">
        <f>B8</f>
        <v>1300</v>
      </c>
      <c r="C9" s="20">
        <v>62</v>
      </c>
      <c r="D9" s="20">
        <v>46210</v>
      </c>
      <c r="E9" s="20">
        <v>41430</v>
      </c>
      <c r="F9" s="20">
        <v>44380</v>
      </c>
      <c r="G9" s="20">
        <v>40230</v>
      </c>
      <c r="H9" s="11">
        <f t="shared" ref="H9:H11" si="0">D9-(((D9-F9)/($F$6-$D$6))*($H$6-$D$6))</f>
        <v>44563</v>
      </c>
      <c r="I9" s="11">
        <f t="shared" ref="I9:I11" si="1">E9-(((E9-G9)/($F$6-$D$6))*($H$6-$D$6))</f>
        <v>40350</v>
      </c>
      <c r="J9" s="12">
        <f>I9-($D$13*B9*(80-$B$6))</f>
        <v>36876.399999999994</v>
      </c>
    </row>
    <row r="10" spans="1:10" x14ac:dyDescent="0.25">
      <c r="B10" s="18">
        <v>1400</v>
      </c>
      <c r="C10" s="8">
        <f>C8</f>
        <v>67</v>
      </c>
      <c r="D10" s="20">
        <v>51520</v>
      </c>
      <c r="E10" s="20">
        <v>36240</v>
      </c>
      <c r="F10" s="20">
        <v>49400</v>
      </c>
      <c r="G10" s="20">
        <v>35350</v>
      </c>
      <c r="H10" s="11">
        <f t="shared" si="0"/>
        <v>49612</v>
      </c>
      <c r="I10" s="11">
        <f t="shared" si="1"/>
        <v>35439</v>
      </c>
      <c r="J10" s="12">
        <f>I10-($D$13*B10*(80-$B$6))</f>
        <v>31698.199999999997</v>
      </c>
    </row>
    <row r="11" spans="1:10" x14ac:dyDescent="0.25">
      <c r="B11" s="7">
        <f>B10</f>
        <v>1400</v>
      </c>
      <c r="C11" s="8">
        <f>C9</f>
        <v>62</v>
      </c>
      <c r="D11" s="20">
        <v>46880</v>
      </c>
      <c r="E11" s="20">
        <v>42780</v>
      </c>
      <c r="F11" s="20">
        <v>44980</v>
      </c>
      <c r="G11" s="20">
        <v>41870</v>
      </c>
      <c r="H11" s="11">
        <f t="shared" si="0"/>
        <v>45170</v>
      </c>
      <c r="I11" s="11">
        <f t="shared" si="1"/>
        <v>41961</v>
      </c>
      <c r="J11" s="12">
        <f>I11-($D$13*B11*(80-$B$6))</f>
        <v>38220.199999999997</v>
      </c>
    </row>
    <row r="12" spans="1:10" x14ac:dyDescent="0.25">
      <c r="B12" s="4"/>
      <c r="C12" s="19">
        <f>C10-C11</f>
        <v>5</v>
      </c>
      <c r="F12" s="26" t="s">
        <v>6</v>
      </c>
      <c r="G12" s="2">
        <f>B9</f>
        <v>1300</v>
      </c>
      <c r="H12" s="13">
        <f>H9+(((H8-H9)/$C$12)*$C$13)</f>
        <v>45275.32</v>
      </c>
      <c r="I12" s="13">
        <f>I9+(((I8-I9)/$C$12)*$C$13)</f>
        <v>39370.640000000007</v>
      </c>
      <c r="J12" s="14">
        <f>J9+(((J8-J9)/$C$12)*$C$13)</f>
        <v>35897.040000000001</v>
      </c>
    </row>
    <row r="13" spans="1:10" x14ac:dyDescent="0.25">
      <c r="B13" s="5"/>
      <c r="C13" s="19">
        <f>B7-C11</f>
        <v>0.79999999999999716</v>
      </c>
      <c r="D13" s="19">
        <f>C14/1000</f>
        <v>0.83499999999999996</v>
      </c>
      <c r="F13" s="26"/>
      <c r="G13" s="2">
        <f>B11</f>
        <v>1400</v>
      </c>
      <c r="H13" s="13">
        <f>H11+(((H10-H11)/$C$12)*$C$13)</f>
        <v>45880.719999999994</v>
      </c>
      <c r="I13" s="13">
        <f t="shared" ref="I13:J13" si="2">I11+(((I10-I11)/$C$12)*$C$13)</f>
        <v>40917.480000000003</v>
      </c>
      <c r="J13" s="14">
        <f t="shared" si="2"/>
        <v>37176.68</v>
      </c>
    </row>
    <row r="14" spans="1:10" x14ac:dyDescent="0.25">
      <c r="B14" s="21" t="s">
        <v>11</v>
      </c>
      <c r="C14" s="20">
        <v>835</v>
      </c>
      <c r="F14" s="26" t="s">
        <v>7</v>
      </c>
      <c r="G14" s="2">
        <f>G13-G12</f>
        <v>100</v>
      </c>
      <c r="H14" s="2">
        <f>(H13-H12)/$G14</f>
        <v>6.0539999999999417</v>
      </c>
      <c r="I14" s="2">
        <f t="shared" ref="I14:J14" si="3">(I13-I12)/$G14</f>
        <v>15.468399999999965</v>
      </c>
      <c r="J14" s="3">
        <f t="shared" si="3"/>
        <v>12.796399999999995</v>
      </c>
    </row>
    <row r="15" spans="1:10" x14ac:dyDescent="0.25">
      <c r="B15" s="5"/>
      <c r="F15" s="26"/>
      <c r="G15" s="2">
        <f>B4-G12</f>
        <v>20</v>
      </c>
      <c r="H15" s="9">
        <f>ROUND(H12+($G$15*H14),0)</f>
        <v>45396</v>
      </c>
      <c r="I15" s="8">
        <f t="shared" ref="I15" si="4">ROUND(I12+($G$15*I14),0)</f>
        <v>39680</v>
      </c>
      <c r="J15" s="10">
        <f>IF(ROUND(J12+($G$15*J14),0) &gt; H15,H15,ROUND(J12+($G$15*J14),0))</f>
        <v>36153</v>
      </c>
    </row>
    <row r="16" spans="1:10" x14ac:dyDescent="0.25">
      <c r="C16" s="1"/>
      <c r="G16" s="24" t="s">
        <v>9</v>
      </c>
      <c r="H16" s="22">
        <f>ROUND(J15/H15,3)</f>
        <v>0.79600000000000004</v>
      </c>
    </row>
    <row r="18" spans="1:10" x14ac:dyDescent="0.25">
      <c r="H18" s="15"/>
      <c r="I18" s="15"/>
      <c r="J18" s="15"/>
    </row>
    <row r="20" spans="1:10" x14ac:dyDescent="0.25">
      <c r="A20" s="1" t="s">
        <v>4</v>
      </c>
      <c r="B20" s="17">
        <v>1320</v>
      </c>
    </row>
    <row r="21" spans="1:10" x14ac:dyDescent="0.25">
      <c r="A21" s="1" t="s">
        <v>5</v>
      </c>
      <c r="B21" s="17">
        <v>84</v>
      </c>
      <c r="D21" s="30" t="s">
        <v>8</v>
      </c>
      <c r="E21" s="30"/>
      <c r="F21" s="30"/>
      <c r="G21" s="30"/>
      <c r="H21" s="30"/>
      <c r="I21" s="30"/>
      <c r="J21" s="30"/>
    </row>
    <row r="22" spans="1:10" x14ac:dyDescent="0.25">
      <c r="A22" s="1" t="s">
        <v>2</v>
      </c>
      <c r="B22" s="17">
        <v>76.8</v>
      </c>
      <c r="D22" s="30">
        <f>D6</f>
        <v>75</v>
      </c>
      <c r="E22" s="30"/>
      <c r="F22" s="30">
        <f>F6</f>
        <v>85</v>
      </c>
      <c r="G22" s="30"/>
      <c r="H22" s="27">
        <f>B21</f>
        <v>84</v>
      </c>
      <c r="I22" s="28"/>
      <c r="J22" s="29"/>
    </row>
    <row r="23" spans="1:10" x14ac:dyDescent="0.25">
      <c r="A23" s="1" t="s">
        <v>3</v>
      </c>
      <c r="B23" s="17">
        <v>62.8</v>
      </c>
      <c r="D23" s="3" t="s">
        <v>0</v>
      </c>
      <c r="E23" s="3" t="s">
        <v>1</v>
      </c>
      <c r="F23" s="3" t="s">
        <v>0</v>
      </c>
      <c r="G23" s="3" t="s">
        <v>1</v>
      </c>
      <c r="H23" s="3" t="s">
        <v>0</v>
      </c>
      <c r="I23" s="3" t="s">
        <v>1</v>
      </c>
      <c r="J23" s="6" t="str">
        <f xml:space="preserve"> "Adj Sens @ " &amp; B22 &amp; "F"</f>
        <v>Adj Sens @ 76.8F</v>
      </c>
    </row>
    <row r="24" spans="1:10" x14ac:dyDescent="0.25">
      <c r="B24" s="7">
        <v>525</v>
      </c>
      <c r="C24" s="8">
        <v>67</v>
      </c>
      <c r="D24" s="16">
        <f>D8</f>
        <v>50860</v>
      </c>
      <c r="E24" s="16">
        <f t="shared" ref="E24:G24" si="5">E8</f>
        <v>35030</v>
      </c>
      <c r="F24" s="16">
        <f t="shared" si="5"/>
        <v>48810</v>
      </c>
      <c r="G24" s="16">
        <f t="shared" si="5"/>
        <v>34140</v>
      </c>
      <c r="H24" s="11">
        <f>D24-(((D24-F24)/($F$22-$D$22))*($H$22-$D$22))</f>
        <v>49015</v>
      </c>
      <c r="I24" s="11">
        <f>E24-(((E24-G24)/($F$22-$D$22))*($H$22-$D$22))</f>
        <v>34229</v>
      </c>
      <c r="J24" s="12">
        <f>I24-($D$13*B24*(80-$B$22))</f>
        <v>32826.199999999997</v>
      </c>
    </row>
    <row r="25" spans="1:10" x14ac:dyDescent="0.25">
      <c r="B25" s="7">
        <f>B24</f>
        <v>525</v>
      </c>
      <c r="C25" s="8">
        <v>62</v>
      </c>
      <c r="D25" s="16">
        <f t="shared" ref="D25:G25" si="6">D9</f>
        <v>46210</v>
      </c>
      <c r="E25" s="16">
        <f t="shared" si="6"/>
        <v>41430</v>
      </c>
      <c r="F25" s="16">
        <f t="shared" si="6"/>
        <v>44380</v>
      </c>
      <c r="G25" s="16">
        <f t="shared" si="6"/>
        <v>40230</v>
      </c>
      <c r="H25" s="11">
        <f t="shared" ref="H25:H27" si="7">D25-(((D25-F25)/($F$22-$D$22))*($H$22-$D$22))</f>
        <v>44563</v>
      </c>
      <c r="I25" s="11">
        <f t="shared" ref="I25:I27" si="8">E25-(((E25-G25)/($F$22-$D$22))*($H$22-$D$22))</f>
        <v>40350</v>
      </c>
      <c r="J25" s="12">
        <f t="shared" ref="J25:J27" si="9">I25-($D$13*B25*(80-$B$22))</f>
        <v>38947.199999999997</v>
      </c>
    </row>
    <row r="26" spans="1:10" x14ac:dyDescent="0.25">
      <c r="B26" s="7">
        <v>600</v>
      </c>
      <c r="C26" s="8">
        <f>C24</f>
        <v>67</v>
      </c>
      <c r="D26" s="16">
        <f t="shared" ref="D26:G26" si="10">D10</f>
        <v>51520</v>
      </c>
      <c r="E26" s="16">
        <f t="shared" si="10"/>
        <v>36240</v>
      </c>
      <c r="F26" s="16">
        <f t="shared" si="10"/>
        <v>49400</v>
      </c>
      <c r="G26" s="16">
        <f t="shared" si="10"/>
        <v>35350</v>
      </c>
      <c r="H26" s="11">
        <f t="shared" si="7"/>
        <v>49612</v>
      </c>
      <c r="I26" s="11">
        <f t="shared" si="8"/>
        <v>35439</v>
      </c>
      <c r="J26" s="12">
        <f t="shared" si="9"/>
        <v>33835.799999999996</v>
      </c>
    </row>
    <row r="27" spans="1:10" x14ac:dyDescent="0.25">
      <c r="B27" s="7">
        <f>B26</f>
        <v>600</v>
      </c>
      <c r="C27" s="8">
        <f>C25</f>
        <v>62</v>
      </c>
      <c r="D27" s="16">
        <f t="shared" ref="D27:G27" si="11">D11</f>
        <v>46880</v>
      </c>
      <c r="E27" s="16">
        <f t="shared" si="11"/>
        <v>42780</v>
      </c>
      <c r="F27" s="16">
        <f t="shared" si="11"/>
        <v>44980</v>
      </c>
      <c r="G27" s="16">
        <f t="shared" si="11"/>
        <v>41870</v>
      </c>
      <c r="H27" s="11">
        <f t="shared" si="7"/>
        <v>45170</v>
      </c>
      <c r="I27" s="11">
        <f t="shared" si="8"/>
        <v>41961</v>
      </c>
      <c r="J27" s="12">
        <f t="shared" si="9"/>
        <v>40357.799999999996</v>
      </c>
    </row>
    <row r="28" spans="1:10" x14ac:dyDescent="0.25">
      <c r="B28" s="4"/>
      <c r="C28" s="19">
        <f>C26-C27</f>
        <v>5</v>
      </c>
      <c r="F28" s="26" t="s">
        <v>6</v>
      </c>
      <c r="G28" s="2">
        <f>B25</f>
        <v>525</v>
      </c>
      <c r="H28" s="13">
        <f>H25+(((H24-H25)/$C$28)*$C$29)</f>
        <v>45275.32</v>
      </c>
      <c r="I28" s="13">
        <f>I25+(((I24-I25)/$C$28)*$C$29)</f>
        <v>39370.640000000007</v>
      </c>
      <c r="J28" s="14">
        <f t="shared" ref="J28" si="12">J25+(((J24-J25)/$C$28)*$C$29)</f>
        <v>37967.840000000004</v>
      </c>
    </row>
    <row r="29" spans="1:10" x14ac:dyDescent="0.25">
      <c r="B29" s="5"/>
      <c r="C29" s="19">
        <f>B23-C27</f>
        <v>0.79999999999999716</v>
      </c>
      <c r="F29" s="26"/>
      <c r="G29" s="2">
        <f>B27</f>
        <v>600</v>
      </c>
      <c r="H29" s="13">
        <f>H27+(((H26-H27)/$C$28)*$C$29)</f>
        <v>45880.719999999994</v>
      </c>
      <c r="I29" s="13">
        <f>I27+(((I26-I27)/$C$28)*$C$29)</f>
        <v>40917.480000000003</v>
      </c>
      <c r="J29" s="14">
        <f t="shared" ref="J29" si="13">J27+(((J26-J27)/$C$28)*$C$29)</f>
        <v>39314.28</v>
      </c>
    </row>
    <row r="30" spans="1:10" x14ac:dyDescent="0.25">
      <c r="B30" s="5"/>
      <c r="F30" s="26" t="s">
        <v>7</v>
      </c>
      <c r="G30" s="2">
        <f>G29-G28</f>
        <v>75</v>
      </c>
      <c r="H30" s="2">
        <f>(H29-H28)/$G30</f>
        <v>8.0719999999999228</v>
      </c>
      <c r="I30" s="2">
        <f>(I29-I28)/$G30</f>
        <v>20.624533333333286</v>
      </c>
      <c r="J30" s="3">
        <f>(J29-J28)/$G30</f>
        <v>17.952533333333268</v>
      </c>
    </row>
    <row r="31" spans="1:10" x14ac:dyDescent="0.25">
      <c r="B31" s="5"/>
      <c r="F31" s="26"/>
      <c r="G31" s="2">
        <f>B20-G28</f>
        <v>795</v>
      </c>
      <c r="H31" s="9">
        <f>ROUND(H28+($G$31*H30),0)</f>
        <v>51693</v>
      </c>
      <c r="I31" s="8">
        <f>ROUND(I28+($G$31*I30),0)</f>
        <v>55767</v>
      </c>
      <c r="J31" s="10">
        <f>IF(ROUND(J28+($G$31*J30),0)&gt;H31,H31,ROUND(J28+($G$31*J30),0))</f>
        <v>51693</v>
      </c>
    </row>
    <row r="32" spans="1:10" x14ac:dyDescent="0.25">
      <c r="G32" s="23" t="s">
        <v>9</v>
      </c>
      <c r="H32" s="22">
        <f>ROUND(J31/H31,3)</f>
        <v>1</v>
      </c>
    </row>
  </sheetData>
  <sheetProtection password="B7DA" sheet="1" objects="1" scenarios="1" selectLockedCells="1"/>
  <mergeCells count="13">
    <mergeCell ref="D1:J1"/>
    <mergeCell ref="F28:F29"/>
    <mergeCell ref="F30:F31"/>
    <mergeCell ref="H6:J6"/>
    <mergeCell ref="F12:F13"/>
    <mergeCell ref="F14:F15"/>
    <mergeCell ref="D5:J5"/>
    <mergeCell ref="D21:J21"/>
    <mergeCell ref="D22:E22"/>
    <mergeCell ref="F22:G22"/>
    <mergeCell ref="H22:J22"/>
    <mergeCell ref="D6:E6"/>
    <mergeCell ref="F6:G6"/>
  </mergeCells>
  <conditionalFormatting sqref="H32">
    <cfRule type="cellIs" dxfId="1" priority="2" operator="greaterThan">
      <formula>1</formula>
    </cfRule>
  </conditionalFormatting>
  <conditionalFormatting sqref="H16">
    <cfRule type="cellIs" dxfId="0" priority="1" operator="greaterThan">
      <formula>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Man-S Interpolator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Buck Taylor</dc:creator>
  <cp:lastModifiedBy>Buck Taylor</cp:lastModifiedBy>
  <dcterms:created xsi:type="dcterms:W3CDTF">2014-12-10T19:32:00Z</dcterms:created>
  <dcterms:modified xsi:type="dcterms:W3CDTF">2015-06-08T15:37:57Z</dcterms:modified>
</cp:coreProperties>
</file>